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60" windowWidth="20610" windowHeight="11580"/>
  </bookViews>
  <sheets>
    <sheet name="Дефектовка" sheetId="3" r:id="rId1"/>
  </sheets>
  <definedNames>
    <definedName name="_xlnm.Print_Area" localSheetId="0">Дефектовка!$A$1:$D$91</definedName>
  </definedNames>
  <calcPr calcId="145621"/>
</workbook>
</file>

<file path=xl/calcChain.xml><?xml version="1.0" encoding="utf-8"?>
<calcChain xmlns="http://schemas.openxmlformats.org/spreadsheetml/2006/main">
  <c r="D74" i="3" l="1"/>
  <c r="D56" i="3"/>
  <c r="D43" i="3"/>
  <c r="D42" i="3"/>
  <c r="D36" i="3"/>
  <c r="D33" i="3"/>
  <c r="D31" i="3"/>
  <c r="D23" i="3"/>
  <c r="D82" i="3" l="1"/>
  <c r="D81" i="3"/>
  <c r="D80" i="3"/>
  <c r="D67" i="3" l="1"/>
  <c r="D65" i="3"/>
  <c r="D62" i="3"/>
  <c r="D64" i="3" s="1"/>
  <c r="D52" i="3"/>
  <c r="D53" i="3" s="1"/>
  <c r="D26" i="3"/>
  <c r="D63" i="3" l="1"/>
  <c r="D60" i="3"/>
  <c r="D57" i="3"/>
  <c r="D45" i="3" l="1"/>
  <c r="D83" i="3" l="1"/>
  <c r="D76" i="3"/>
  <c r="D75" i="3" s="1"/>
  <c r="D77" i="3"/>
  <c r="D54" i="3"/>
  <c r="D35" i="3"/>
  <c r="D24" i="3"/>
  <c r="D20" i="3"/>
  <c r="D22" i="3" s="1"/>
  <c r="D16" i="3"/>
  <c r="D17" i="3" s="1"/>
  <c r="D73" i="3"/>
  <c r="D19" i="3"/>
  <c r="D21" i="3" s="1"/>
  <c r="D84" i="3" l="1"/>
  <c r="D72" i="3"/>
  <c r="D78" i="3"/>
  <c r="D37" i="3"/>
</calcChain>
</file>

<file path=xl/sharedStrings.xml><?xml version="1.0" encoding="utf-8"?>
<sst xmlns="http://schemas.openxmlformats.org/spreadsheetml/2006/main" count="153" uniqueCount="87">
  <si>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</si>
  <si>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</si>
  <si>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</si>
  <si>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</si>
  <si>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</si>
  <si>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</si>
  <si>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</si>
  <si>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</si>
  <si>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</si>
  <si>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</si>
  <si>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</si>
  <si>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</si>
  <si>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шт.</t>
  </si>
  <si>
    <t xml:space="preserve"> Засыпка ям подкоренных щебнем шлаковым фр.40-70 </t>
  </si>
  <si>
    <t xml:space="preserve">шт. 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</si>
  <si>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</si>
  <si>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</si>
  <si>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</si>
  <si>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Устройство парковки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</si>
  <si>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</si>
  <si>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</si>
  <si>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</si>
  <si>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</si>
  <si>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</si>
  <si>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</si>
  <si>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</si>
  <si>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</si>
  <si>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</si>
  <si>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</si>
  <si>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</si>
  <si>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выравнивающего слоя из щебня доменного шлака фр.5-10 на существующее основание (коэффициент уплотнения 1,26), Н=10 см</t>
  </si>
  <si>
    <t>Ремонт  тротуаров (проектируемые)</t>
  </si>
  <si>
    <t>м3 / тн</t>
  </si>
  <si>
    <t>Установка бортовых камней П5У на щебеночном основании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</si>
  <si>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</t>
  </si>
  <si>
    <t xml:space="preserve">Устройство покрытия из мелкозернистого плотного а/бетона фракции до 10 мм, толщ.4см., марка II, тип Б </t>
  </si>
  <si>
    <t>шт</t>
  </si>
  <si>
    <t>пр-т Курако, 16 (минимальный перечень работ)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</si>
  <si>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=485 п.м.</t>
    </r>
  </si>
  <si>
    <t>Срезка а/б покрытия фрезой всей площади существующей дорожной одежды проезда (1467м2) толщиной в 7 см, лом асфальтобетона</t>
  </si>
  <si>
    <t>Погрузочные работы бортовых камней (485*125/1000)</t>
  </si>
  <si>
    <t>88,02 / 154,035</t>
  </si>
  <si>
    <t>Устройство покрытия из мелкозернистого пористого а/бетона фракции до 20 мм, тип Б, марка II, толщиной в  4см (1467*0,04)</t>
  </si>
  <si>
    <t>Розлив битума, (1467*0,0005)</t>
  </si>
  <si>
    <t>Резка дорожного бортового камня с целью понижения тротуара к проезжей части. 18 резов по 1,5м</t>
  </si>
  <si>
    <t>987,4 / 306,09</t>
  </si>
  <si>
    <t xml:space="preserve">Устройство шлакового основания из щебня доменного фр.40-70, толщ.15 см. (987,4*0,15) </t>
  </si>
  <si>
    <t>Устройство шлакового основания из щебня доменного фр.20-40, толщ. 7см. (987,4*0,07)</t>
  </si>
  <si>
    <t>Устройство шлакового основания из щебня доменного фр.5-10, толщ. 1 см. (987,4*0,01)</t>
  </si>
  <si>
    <t>987,4</t>
  </si>
  <si>
    <t>Розлив битума, (987,4*0,0005)</t>
  </si>
  <si>
    <t>Погрузка строительного мусора, ((27,75+4,76)*0,61)</t>
  </si>
  <si>
    <t xml:space="preserve">Перевозка строительного мусора (класс груза1) на расстояние 15 км </t>
  </si>
  <si>
    <t>Перевозка строительного мусора (класс груза 1) на расстояние 15 км (60,63+(1467*0,07)*1,98)</t>
  </si>
  <si>
    <t>Разработка щебеночного основания под устройство проезда бульдозерами мощностью 79 кВт (108 л.с.) с перемещием до 10м (1467*0,06), объёмный вес 1,75т/м3 ((1467*0,06)*1,75). Погрузка и вывоз на полигон, расстояние 15 км</t>
  </si>
  <si>
    <t>Разработка  грунта бульдозерами мощностью 79 кВт (108 л.с.) с перемещением до 10м,  группа грунтов 2, объёмный вес 1,4т/м3 (987,4*0,31). Погрузка и вывоз грунта на полигон, расстояние 15 км</t>
  </si>
  <si>
    <t>Ремонт тротуаров (существующие )</t>
  </si>
  <si>
    <t>Расчистка площадей от кустарника и мелколесья вручную при густой поросли (40м*1,5м=60м2/10000=0,006га*60м3=0,36м3)</t>
  </si>
  <si>
    <t>Погрузка строительного мусора, 0,36*0,61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</si>
  <si>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(242*0,3). Погрузка и вывоз грунта на полигон, расстояние 15 км</t>
  </si>
  <si>
    <t>72,6/ 101,64</t>
  </si>
  <si>
    <t>Устройство шлакового основания из щебня доменного фр.20-40, толщ.16 см. (176*0,16)</t>
  </si>
  <si>
    <t xml:space="preserve">Устройство шлакового основания из щебня доменного фр.5-10, толщ.10 см. (176*0,10) </t>
  </si>
  <si>
    <t>Разработка грунта экскаваторами группа грунтов 2, объёмный вес 1,4т/м3 (23*0,6*0,7)</t>
  </si>
  <si>
    <t>Погрузка грунта 9,66*1,4</t>
  </si>
  <si>
    <t>Перевозка грунта( класс груза 1) на расстояние 15 км 9,66*1,4</t>
  </si>
  <si>
    <t>Устройство подготовки из шлакового щебня фр. 5-10, толщиной 10 см.  (коэффициент уплотнения 1,26) (23*0,7*0,1)</t>
  </si>
  <si>
    <t>Монтаж трубы асбестоцементной с муфтами  Д = 100мм. (1 труба)</t>
  </si>
  <si>
    <t>Обратная засыпка щебнем шл. фр.20-40 с уплотнением  (коэффициент уплотнения 1,26) (23*0,5*0,7)</t>
  </si>
  <si>
    <t>Регулирование высотного положения крышек колодцев с подъемом на высоту до 10см (с заменой на новый люк чугунный шарнирный тип "Т")</t>
  </si>
  <si>
    <t xml:space="preserve">шт </t>
  </si>
  <si>
    <t>Погрузочные работы, ((1486,3*0,04)*1,98)+(340*0,05)</t>
  </si>
  <si>
    <t>Перевозка строительного мусора (класс груза 1) на расстояние 15 км, ((1486,3*0,04)*1,98)+(340*0,05)</t>
  </si>
  <si>
    <t>Устройство основания из щебня доменного шлака фр.5-10, толщ.10см.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</si>
  <si>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- 450м.п.; 450*0,25*0,25)</t>
  </si>
  <si>
    <t>Гидроструйная очистка поверхности под устройство обмазочной гидроизоляции (длина цоколя МКД - 450м.п.) (450*0,25)</t>
  </si>
  <si>
    <t>Устройство обмазочной битумной гидроизоляции по периметру цоколя в 2 слоя высотой 0,25м (450*0,25)</t>
  </si>
  <si>
    <t>Обратная засыпка грунта вручную, группа грунтов 1, объёмный вес 1,4т/м3, (450*0,25*0,25)</t>
  </si>
  <si>
    <r>
      <t xml:space="preserve">Составил:         </t>
    </r>
    <r>
      <rPr>
        <u/>
        <sz val="12"/>
        <rFont val="Times New Roman"/>
        <family val="1"/>
        <charset val="204"/>
      </rPr>
      <t>инженер ПТО Удовица А.С.</t>
    </r>
  </si>
  <si>
    <t>Председатель правления ТСН "Гайка"</t>
  </si>
  <si>
    <t>Куленкова А. М.</t>
  </si>
  <si>
    <t>Устройство подстилающих слоев из щебня доменного шлака фр.5-10 под дорожные бордюры L=293 м.п., В=50см, Н=15 см</t>
  </si>
  <si>
    <t>Валка деревьев (карагач) диаметром 40 см  V= 3.22 м3/ствол, +0.48 (15% )на ветви</t>
  </si>
  <si>
    <t xml:space="preserve"> Корчевка пней диаметром 40 см V пня =0,57 м3</t>
  </si>
  <si>
    <t>Устройство подстилающих слоев из щебня доменного шлака фр.5-10 под дорожные бордюры L=172 м.п., В=50см, Н=15 см</t>
  </si>
  <si>
    <t xml:space="preserve">Устройство подстилающих слоев из щебня доменного шлака фр.5-20 под тротуарные бордюры L=314 м.п., В=40см, Н=10 см </t>
  </si>
  <si>
    <t>Устройство подстилающих слоев из щебня доменного шлака фр.5-20 под тротуарные бордюры L=340м.п., В=40см, Н=10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</si>
</sst>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0">
    <xf numFmtId="0" fontId="0" fillId="0" borderId="0" xfId="0"/>
    <xf numFmtId="0" fontId="3" fillId="0" borderId="3" xfId="0" applyFont="1" applyFill="1" applyBorder="1" applyAlignment="1">
      <alignment wrapText="1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/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wrapText="1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0" fillId="0" borderId="0" xfId="0" applyNumberFormat="1" applyFill="1"/>
    <xf numFmtId="0" fontId="6" fillId="0" borderId="0" xfId="0" applyFont="1" applyFill="1" applyAlignment="1">
      <alignment vertical="center"/>
    </xf>
    <xf numFmtId="2" fontId="0" fillId="0" borderId="0" xfId="0" applyNumberFormat="1" applyFill="1"/>
    <xf numFmtId="0" fontId="3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7" xfId="0" applyFont="1" applyFill="1" applyBorder="1"/>
    <xf numFmtId="164" fontId="1" fillId="0" borderId="0" xfId="0" applyNumberFormat="1" applyFont="1" applyFill="1"/>
    <xf numFmtId="0" fontId="4" fillId="0" borderId="6" xfId="0" applyFont="1" applyFill="1" applyBorder="1" applyAlignment="1">
      <alignment horizontal="center" wrapText="1"/>
    </xf>
    <xf numFmtId="0" fontId="3" fillId="0" borderId="17" xfId="1" applyFont="1" applyFill="1" applyBorder="1" applyAlignment="1">
      <alignment horizontal="center" vertical="top"/>
    </xf>
    <xf numFmtId="2" fontId="3" fillId="0" borderId="18" xfId="1" applyNumberFormat="1" applyFont="1" applyFill="1" applyBorder="1" applyAlignment="1">
      <alignment horizontal="center" vertical="top"/>
    </xf>
    <xf numFmtId="2" fontId="3" fillId="0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/>
    <xf numFmtId="164" fontId="6" fillId="0" borderId="0" xfId="0" applyNumberFormat="1" applyFont="1" applyFill="1"/>
    <xf numFmtId="164" fontId="0" fillId="0" borderId="0" xfId="0" applyNumberFormat="1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</cellXfs>
  <cellStyles count="2">
    <cellStyle name="Обычный" xfId="0" builtinId="0"/>
    <cellStyle name="Обычный_цокол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view="pageBreakPreview" topLeftCell="A82" zoomScale="60" zoomScaleNormal="90" workbookViewId="0">
      <selection activeCell="B101" sqref="B101"/>
    </sheetView>
  </sheetViews>
  <sheetFormatPr defaultRowHeight="12.75" x14ac:dyDescent="0.2"/>
  <cols>
    <col min="1" max="1" width="6.42578125" style="2" customWidth="1"/>
    <col min="2" max="2" width="94.42578125" style="2" customWidth="1"/>
    <col min="3" max="3" width="12" style="2" customWidth="1"/>
    <col min="4" max="4" width="15.28515625" style="2" customWidth="1"/>
    <col min="5" max="7" width="9.140625" style="2"/>
    <col min="8" max="11" width="9.140625" style="9"/>
    <col min="12" max="16384" width="9.140625" style="2"/>
  </cols>
  <sheetData>
    <row r="1" spans="1:8" x14ac:dyDescent="0.2">
      <c r="A1" s="51" t="s">
        <v>9</v>
      </c>
      <c r="B1" s="51"/>
      <c r="C1" s="52"/>
      <c r="D1" s="52"/>
    </row>
    <row r="2" spans="1:8" x14ac:dyDescent="0.2">
      <c r="A2" s="53" t="s">
        <v>79</v>
      </c>
      <c r="B2" s="53"/>
    </row>
    <row r="3" spans="1:8" x14ac:dyDescent="0.2">
      <c r="A3" s="53"/>
      <c r="B3" s="53"/>
    </row>
    <row r="4" spans="1:8" x14ac:dyDescent="0.2">
      <c r="A4" s="53"/>
      <c r="B4" s="53"/>
    </row>
    <row r="5" spans="1:8" x14ac:dyDescent="0.2">
      <c r="A5" s="54" t="s">
        <v>10</v>
      </c>
      <c r="B5" s="55" t="s">
        <v>80</v>
      </c>
      <c r="C5" s="56"/>
      <c r="D5" s="9"/>
    </row>
    <row r="6" spans="1:8" x14ac:dyDescent="0.2">
      <c r="B6" s="57"/>
      <c r="C6" s="58"/>
      <c r="D6" s="57"/>
    </row>
    <row r="7" spans="1:8" x14ac:dyDescent="0.2">
      <c r="B7" s="57"/>
      <c r="C7" s="58"/>
      <c r="D7" s="57"/>
    </row>
    <row r="8" spans="1:8" ht="15.75" x14ac:dyDescent="0.2">
      <c r="A8" s="59" t="s">
        <v>5</v>
      </c>
      <c r="B8" s="59"/>
      <c r="C8" s="59"/>
      <c r="D8" s="59"/>
    </row>
    <row r="9" spans="1:8" ht="15.75" x14ac:dyDescent="0.2">
      <c r="A9" s="59" t="s">
        <v>11</v>
      </c>
      <c r="B9" s="59"/>
      <c r="C9" s="59"/>
      <c r="D9" s="59"/>
    </row>
    <row r="10" spans="1:8" ht="15.75" x14ac:dyDescent="0.2">
      <c r="A10" s="59" t="s">
        <v>37</v>
      </c>
      <c r="B10" s="59"/>
      <c r="C10" s="59"/>
      <c r="D10" s="59"/>
    </row>
    <row r="11" spans="1:8" ht="13.5" thickBot="1" x14ac:dyDescent="0.25">
      <c r="B11" s="57"/>
      <c r="C11" s="57"/>
      <c r="D11" s="57"/>
    </row>
    <row r="12" spans="1:8" ht="16.5" thickBot="1" x14ac:dyDescent="0.25">
      <c r="A12" s="60" t="s">
        <v>0</v>
      </c>
      <c r="B12" s="60" t="s">
        <v>1</v>
      </c>
      <c r="C12" s="60" t="s">
        <v>2</v>
      </c>
      <c r="D12" s="60" t="s">
        <v>3</v>
      </c>
    </row>
    <row r="13" spans="1:8" ht="16.5" thickBot="1" x14ac:dyDescent="0.3">
      <c r="A13" s="47"/>
      <c r="B13" s="48" t="s">
        <v>25</v>
      </c>
      <c r="C13" s="49"/>
      <c r="D13" s="50"/>
    </row>
    <row r="14" spans="1:8" ht="31.5" x14ac:dyDescent="0.2">
      <c r="A14" s="16">
        <v>1</v>
      </c>
      <c r="B14" s="17" t="s">
        <v>38</v>
      </c>
      <c r="C14" s="16" t="s">
        <v>6</v>
      </c>
      <c r="D14" s="18">
        <v>485</v>
      </c>
    </row>
    <row r="15" spans="1:8" ht="31.5" x14ac:dyDescent="0.2">
      <c r="A15" s="24">
        <v>2</v>
      </c>
      <c r="B15" s="30" t="s">
        <v>39</v>
      </c>
      <c r="C15" s="24" t="s">
        <v>8</v>
      </c>
      <c r="D15" s="15">
        <v>1467</v>
      </c>
      <c r="F15" s="61"/>
      <c r="H15" s="62"/>
    </row>
    <row r="16" spans="1:8" ht="15.75" x14ac:dyDescent="0.25">
      <c r="A16" s="24">
        <v>3</v>
      </c>
      <c r="B16" s="1" t="s">
        <v>40</v>
      </c>
      <c r="C16" s="24" t="s">
        <v>4</v>
      </c>
      <c r="D16" s="19">
        <f>(D14*125)/1000</f>
        <v>60.625</v>
      </c>
      <c r="F16" s="63"/>
    </row>
    <row r="17" spans="1:14" ht="31.5" x14ac:dyDescent="0.25">
      <c r="A17" s="24">
        <v>4</v>
      </c>
      <c r="B17" s="1" t="s">
        <v>53</v>
      </c>
      <c r="C17" s="24" t="s">
        <v>4</v>
      </c>
      <c r="D17" s="19">
        <f>D16+((D15*0.07)*1.98)</f>
        <v>263.95120000000003</v>
      </c>
      <c r="I17" s="62"/>
    </row>
    <row r="18" spans="1:14" ht="47.25" x14ac:dyDescent="0.2">
      <c r="A18" s="24">
        <v>5</v>
      </c>
      <c r="B18" s="30" t="s">
        <v>54</v>
      </c>
      <c r="C18" s="24" t="s">
        <v>23</v>
      </c>
      <c r="D18" s="15" t="s">
        <v>41</v>
      </c>
      <c r="I18" s="62"/>
    </row>
    <row r="19" spans="1:14" ht="31.5" x14ac:dyDescent="0.25">
      <c r="A19" s="24">
        <v>6</v>
      </c>
      <c r="B19" s="1" t="s">
        <v>30</v>
      </c>
      <c r="C19" s="24" t="s">
        <v>8</v>
      </c>
      <c r="D19" s="15">
        <f>D15</f>
        <v>1467</v>
      </c>
      <c r="F19" s="63"/>
    </row>
    <row r="20" spans="1:14" ht="31.5" x14ac:dyDescent="0.2">
      <c r="A20" s="24">
        <v>7</v>
      </c>
      <c r="B20" s="30" t="s">
        <v>42</v>
      </c>
      <c r="C20" s="24" t="s">
        <v>8</v>
      </c>
      <c r="D20" s="15">
        <f>D15</f>
        <v>1467</v>
      </c>
    </row>
    <row r="21" spans="1:14" ht="15.75" x14ac:dyDescent="0.2">
      <c r="A21" s="24">
        <v>8</v>
      </c>
      <c r="B21" s="30" t="s">
        <v>43</v>
      </c>
      <c r="C21" s="24" t="s">
        <v>4</v>
      </c>
      <c r="D21" s="19">
        <f>D19*0.0005</f>
        <v>0.73350000000000004</v>
      </c>
    </row>
    <row r="22" spans="1:14" ht="31.5" x14ac:dyDescent="0.2">
      <c r="A22" s="24">
        <v>9</v>
      </c>
      <c r="B22" s="30" t="s">
        <v>15</v>
      </c>
      <c r="C22" s="24" t="s">
        <v>8</v>
      </c>
      <c r="D22" s="15">
        <f>D20</f>
        <v>1467</v>
      </c>
    </row>
    <row r="23" spans="1:14" ht="15.75" x14ac:dyDescent="0.2">
      <c r="A23" s="41">
        <v>10</v>
      </c>
      <c r="B23" s="43" t="s">
        <v>81</v>
      </c>
      <c r="C23" s="24" t="s">
        <v>8</v>
      </c>
      <c r="D23" s="19">
        <f>D25*0.5</f>
        <v>146.5</v>
      </c>
    </row>
    <row r="24" spans="1:14" ht="15.75" x14ac:dyDescent="0.2">
      <c r="A24" s="42"/>
      <c r="B24" s="44"/>
      <c r="C24" s="24" t="s">
        <v>7</v>
      </c>
      <c r="D24" s="19">
        <f>D23*0.15</f>
        <v>21.974999999999998</v>
      </c>
    </row>
    <row r="25" spans="1:14" ht="15.75" x14ac:dyDescent="0.25">
      <c r="A25" s="24">
        <v>11</v>
      </c>
      <c r="B25" s="1" t="s">
        <v>28</v>
      </c>
      <c r="C25" s="24" t="s">
        <v>6</v>
      </c>
      <c r="D25" s="15">
        <v>293</v>
      </c>
    </row>
    <row r="26" spans="1:14" ht="31.5" x14ac:dyDescent="0.25">
      <c r="A26" s="24">
        <v>12</v>
      </c>
      <c r="B26" s="1" t="s">
        <v>44</v>
      </c>
      <c r="C26" s="24" t="s">
        <v>6</v>
      </c>
      <c r="D26" s="15">
        <f>18*1.5</f>
        <v>27</v>
      </c>
    </row>
    <row r="27" spans="1:14" ht="31.5" x14ac:dyDescent="0.25">
      <c r="A27" s="24">
        <v>13</v>
      </c>
      <c r="B27" s="1" t="s">
        <v>69</v>
      </c>
      <c r="C27" s="24" t="s">
        <v>36</v>
      </c>
      <c r="D27" s="15">
        <v>2</v>
      </c>
    </row>
    <row r="28" spans="1:14" ht="47.25" x14ac:dyDescent="0.2">
      <c r="A28" s="24">
        <v>14</v>
      </c>
      <c r="B28" s="20" t="s">
        <v>20</v>
      </c>
      <c r="C28" s="24" t="s">
        <v>8</v>
      </c>
      <c r="D28" s="15">
        <v>40</v>
      </c>
    </row>
    <row r="29" spans="1:14" ht="15.75" x14ac:dyDescent="0.25">
      <c r="A29" s="64"/>
      <c r="B29" s="65" t="s">
        <v>18</v>
      </c>
      <c r="C29" s="66"/>
      <c r="D29" s="67"/>
      <c r="E29" s="8"/>
      <c r="F29" s="8"/>
      <c r="G29" s="8"/>
      <c r="L29" s="8"/>
      <c r="M29" s="8"/>
      <c r="N29" s="3"/>
    </row>
    <row r="30" spans="1:14" ht="15.75" x14ac:dyDescent="0.2">
      <c r="A30" s="41">
        <v>15</v>
      </c>
      <c r="B30" s="43" t="s">
        <v>82</v>
      </c>
      <c r="C30" s="24" t="s">
        <v>12</v>
      </c>
      <c r="D30" s="12">
        <v>15</v>
      </c>
      <c r="F30" s="4"/>
      <c r="G30" s="4"/>
      <c r="L30" s="3"/>
      <c r="M30" s="3"/>
      <c r="N30" s="3"/>
    </row>
    <row r="31" spans="1:14" ht="15.75" x14ac:dyDescent="0.2">
      <c r="A31" s="42"/>
      <c r="B31" s="44"/>
      <c r="C31" s="24" t="s">
        <v>7</v>
      </c>
      <c r="D31" s="26">
        <f>3.22*D30*1.15</f>
        <v>55.545000000000002</v>
      </c>
      <c r="F31" s="4"/>
      <c r="G31" s="4"/>
      <c r="L31" s="3"/>
      <c r="M31" s="3"/>
      <c r="N31" s="3"/>
    </row>
    <row r="32" spans="1:14" ht="15.75" x14ac:dyDescent="0.2">
      <c r="A32" s="41">
        <v>16</v>
      </c>
      <c r="B32" s="39" t="s">
        <v>83</v>
      </c>
      <c r="C32" s="24" t="s">
        <v>12</v>
      </c>
      <c r="D32" s="12">
        <v>17</v>
      </c>
      <c r="E32" s="9"/>
      <c r="F32" s="9"/>
      <c r="G32" s="9"/>
      <c r="L32" s="9"/>
      <c r="M32" s="8"/>
    </row>
    <row r="33" spans="1:14" ht="15.75" x14ac:dyDescent="0.2">
      <c r="A33" s="42"/>
      <c r="B33" s="40"/>
      <c r="C33" s="24" t="s">
        <v>7</v>
      </c>
      <c r="D33" s="26">
        <f>D32*0.57</f>
        <v>9.69</v>
      </c>
      <c r="E33" s="9"/>
      <c r="F33" s="9"/>
      <c r="G33" s="9"/>
      <c r="L33" s="9"/>
      <c r="M33" s="8"/>
    </row>
    <row r="34" spans="1:14" ht="15.75" x14ac:dyDescent="0.2">
      <c r="A34" s="41">
        <v>17</v>
      </c>
      <c r="B34" s="39" t="s">
        <v>13</v>
      </c>
      <c r="C34" s="24" t="s">
        <v>14</v>
      </c>
      <c r="D34" s="12">
        <v>17</v>
      </c>
      <c r="F34" s="4"/>
      <c r="G34" s="4"/>
      <c r="L34" s="3"/>
      <c r="M34" s="3"/>
      <c r="N34" s="3"/>
    </row>
    <row r="35" spans="1:14" ht="15.75" x14ac:dyDescent="0.2">
      <c r="A35" s="42"/>
      <c r="B35" s="40"/>
      <c r="C35" s="24" t="s">
        <v>7</v>
      </c>
      <c r="D35" s="26">
        <f>D33</f>
        <v>9.69</v>
      </c>
      <c r="F35" s="4"/>
      <c r="G35" s="4"/>
      <c r="L35" s="3"/>
      <c r="M35" s="3"/>
      <c r="N35" s="3"/>
    </row>
    <row r="36" spans="1:14" ht="15.75" x14ac:dyDescent="0.2">
      <c r="A36" s="24">
        <v>18</v>
      </c>
      <c r="B36" s="30" t="s">
        <v>51</v>
      </c>
      <c r="C36" s="24" t="s">
        <v>4</v>
      </c>
      <c r="D36" s="25">
        <f>((D31+D33)*0.61)</f>
        <v>39.793349999999997</v>
      </c>
      <c r="F36" s="4"/>
      <c r="G36" s="4"/>
      <c r="L36" s="3"/>
      <c r="M36" s="3"/>
      <c r="N36" s="3"/>
    </row>
    <row r="37" spans="1:14" ht="15.75" x14ac:dyDescent="0.25">
      <c r="A37" s="33">
        <v>19</v>
      </c>
      <c r="B37" s="13" t="s">
        <v>52</v>
      </c>
      <c r="C37" s="33" t="s">
        <v>4</v>
      </c>
      <c r="D37" s="14">
        <f>D36</f>
        <v>39.793349999999997</v>
      </c>
      <c r="F37" s="4"/>
      <c r="G37" s="4"/>
      <c r="L37" s="3"/>
      <c r="M37" s="3"/>
      <c r="N37" s="3"/>
    </row>
    <row r="38" spans="1:14" ht="47.25" x14ac:dyDescent="0.25">
      <c r="A38" s="24">
        <v>20</v>
      </c>
      <c r="B38" s="1" t="s">
        <v>55</v>
      </c>
      <c r="C38" s="24" t="s">
        <v>24</v>
      </c>
      <c r="D38" s="25" t="s">
        <v>45</v>
      </c>
      <c r="F38" s="4"/>
      <c r="G38" s="4"/>
      <c r="L38" s="3"/>
      <c r="M38" s="3"/>
      <c r="N38" s="3"/>
    </row>
    <row r="39" spans="1:14" ht="15.75" x14ac:dyDescent="0.25">
      <c r="A39" s="24">
        <v>21</v>
      </c>
      <c r="B39" s="1" t="s">
        <v>46</v>
      </c>
      <c r="C39" s="24" t="s">
        <v>8</v>
      </c>
      <c r="D39" s="21" t="s">
        <v>49</v>
      </c>
      <c r="F39" s="4"/>
      <c r="G39" s="4"/>
      <c r="L39" s="3"/>
      <c r="M39" s="3"/>
      <c r="N39" s="3"/>
    </row>
    <row r="40" spans="1:14" ht="15.75" x14ac:dyDescent="0.25">
      <c r="A40" s="24">
        <v>22</v>
      </c>
      <c r="B40" s="1" t="s">
        <v>47</v>
      </c>
      <c r="C40" s="24" t="s">
        <v>8</v>
      </c>
      <c r="D40" s="21" t="s">
        <v>49</v>
      </c>
      <c r="F40" s="4"/>
      <c r="G40" s="4"/>
      <c r="L40" s="3"/>
      <c r="M40" s="3"/>
      <c r="N40" s="3"/>
    </row>
    <row r="41" spans="1:14" ht="15.75" x14ac:dyDescent="0.25">
      <c r="A41" s="33">
        <v>23</v>
      </c>
      <c r="B41" s="13" t="s">
        <v>48</v>
      </c>
      <c r="C41" s="24" t="s">
        <v>8</v>
      </c>
      <c r="D41" s="21" t="s">
        <v>49</v>
      </c>
      <c r="F41" s="4"/>
      <c r="G41" s="4"/>
      <c r="L41" s="3"/>
      <c r="M41" s="3"/>
      <c r="N41" s="3"/>
    </row>
    <row r="42" spans="1:14" ht="15.75" x14ac:dyDescent="0.2">
      <c r="A42" s="41">
        <v>24</v>
      </c>
      <c r="B42" s="43" t="s">
        <v>84</v>
      </c>
      <c r="C42" s="24" t="s">
        <v>8</v>
      </c>
      <c r="D42" s="26">
        <f>D44*0.5</f>
        <v>86</v>
      </c>
      <c r="F42" s="4"/>
      <c r="G42" s="4"/>
      <c r="L42" s="3"/>
      <c r="M42" s="3"/>
      <c r="N42" s="3"/>
    </row>
    <row r="43" spans="1:14" ht="15.75" x14ac:dyDescent="0.2">
      <c r="A43" s="42"/>
      <c r="B43" s="44"/>
      <c r="C43" s="24" t="s">
        <v>7</v>
      </c>
      <c r="D43" s="26">
        <f>D42*0.15</f>
        <v>12.9</v>
      </c>
      <c r="F43" s="4"/>
      <c r="G43" s="4"/>
      <c r="L43" s="3"/>
      <c r="M43" s="3"/>
      <c r="N43" s="3"/>
    </row>
    <row r="44" spans="1:14" ht="15.75" x14ac:dyDescent="0.25">
      <c r="A44" s="24">
        <v>25</v>
      </c>
      <c r="B44" s="29" t="s">
        <v>27</v>
      </c>
      <c r="C44" s="24" t="s">
        <v>6</v>
      </c>
      <c r="D44" s="15">
        <v>172</v>
      </c>
      <c r="F44" s="4"/>
      <c r="G44" s="4"/>
      <c r="L44" s="3"/>
      <c r="M44" s="3"/>
      <c r="N44" s="3"/>
    </row>
    <row r="45" spans="1:14" ht="15.75" x14ac:dyDescent="0.2">
      <c r="A45" s="24">
        <v>26</v>
      </c>
      <c r="B45" s="30" t="s">
        <v>50</v>
      </c>
      <c r="C45" s="24" t="s">
        <v>4</v>
      </c>
      <c r="D45" s="19">
        <f>D41*0.0005</f>
        <v>0.49369999999999997</v>
      </c>
      <c r="F45" s="4"/>
      <c r="G45" s="4"/>
      <c r="L45" s="3"/>
      <c r="M45" s="3"/>
      <c r="N45" s="3"/>
    </row>
    <row r="46" spans="1:14" ht="31.5" x14ac:dyDescent="0.25">
      <c r="A46" s="24">
        <v>27</v>
      </c>
      <c r="B46" s="1" t="s">
        <v>21</v>
      </c>
      <c r="C46" s="24" t="s">
        <v>8</v>
      </c>
      <c r="D46" s="26">
        <v>987.4</v>
      </c>
      <c r="F46" s="4"/>
      <c r="G46" s="4"/>
      <c r="L46" s="3"/>
      <c r="M46" s="3"/>
      <c r="N46" s="3"/>
    </row>
    <row r="47" spans="1:14" ht="31.5" x14ac:dyDescent="0.25">
      <c r="A47" s="24">
        <v>28</v>
      </c>
      <c r="B47" s="1" t="s">
        <v>15</v>
      </c>
      <c r="C47" s="24" t="s">
        <v>8</v>
      </c>
      <c r="D47" s="26">
        <v>987.4</v>
      </c>
      <c r="F47" s="4"/>
      <c r="G47" s="68"/>
      <c r="L47" s="3"/>
      <c r="M47" s="3"/>
      <c r="N47" s="3"/>
    </row>
    <row r="48" spans="1:14" ht="31.5" x14ac:dyDescent="0.25">
      <c r="A48" s="24">
        <v>29</v>
      </c>
      <c r="B48" s="32" t="s">
        <v>69</v>
      </c>
      <c r="C48" s="24" t="s">
        <v>36</v>
      </c>
      <c r="D48" s="26">
        <v>1</v>
      </c>
      <c r="F48" s="4"/>
      <c r="G48" s="68"/>
      <c r="L48" s="3"/>
      <c r="M48" s="3"/>
      <c r="N48" s="3"/>
    </row>
    <row r="49" spans="1:14" ht="47.25" x14ac:dyDescent="0.25">
      <c r="A49" s="24">
        <v>30</v>
      </c>
      <c r="B49" s="27" t="s">
        <v>26</v>
      </c>
      <c r="C49" s="24" t="s">
        <v>8</v>
      </c>
      <c r="D49" s="25">
        <v>172</v>
      </c>
      <c r="F49" s="4"/>
      <c r="G49" s="4"/>
      <c r="L49" s="3"/>
      <c r="M49" s="3"/>
      <c r="N49" s="3"/>
    </row>
    <row r="50" spans="1:14" ht="15.75" x14ac:dyDescent="0.25">
      <c r="A50" s="24"/>
      <c r="B50" s="69" t="s">
        <v>31</v>
      </c>
      <c r="C50" s="24"/>
      <c r="D50" s="25"/>
      <c r="F50" s="4"/>
      <c r="G50" s="4"/>
      <c r="L50" s="3"/>
      <c r="M50" s="3"/>
      <c r="N50" s="3"/>
    </row>
    <row r="51" spans="1:14" ht="15.75" x14ac:dyDescent="0.2">
      <c r="A51" s="35">
        <v>31</v>
      </c>
      <c r="B51" s="37" t="s">
        <v>57</v>
      </c>
      <c r="C51" s="70" t="s">
        <v>8</v>
      </c>
      <c r="D51" s="71">
        <v>60</v>
      </c>
      <c r="F51" s="4"/>
      <c r="G51" s="4"/>
      <c r="L51" s="3"/>
      <c r="M51" s="3"/>
      <c r="N51" s="3"/>
    </row>
    <row r="52" spans="1:14" ht="15.75" x14ac:dyDescent="0.2">
      <c r="A52" s="36"/>
      <c r="B52" s="38"/>
      <c r="C52" s="70" t="s">
        <v>7</v>
      </c>
      <c r="D52" s="71">
        <f>(60/10000)*60</f>
        <v>0.36</v>
      </c>
      <c r="F52" s="4"/>
      <c r="G52" s="4"/>
      <c r="L52" s="3"/>
      <c r="M52" s="3"/>
      <c r="N52" s="3"/>
    </row>
    <row r="53" spans="1:14" ht="15.75" x14ac:dyDescent="0.2">
      <c r="A53" s="24">
        <v>32</v>
      </c>
      <c r="B53" s="30" t="s">
        <v>58</v>
      </c>
      <c r="C53" s="24" t="s">
        <v>4</v>
      </c>
      <c r="D53" s="26">
        <f>D52*0.61</f>
        <v>0.21959999999999999</v>
      </c>
      <c r="F53" s="4"/>
      <c r="G53" s="4"/>
      <c r="L53" s="3"/>
      <c r="M53" s="3"/>
      <c r="N53" s="3"/>
    </row>
    <row r="54" spans="1:14" ht="15.75" x14ac:dyDescent="0.25">
      <c r="A54" s="33">
        <v>33</v>
      </c>
      <c r="B54" s="29" t="s">
        <v>52</v>
      </c>
      <c r="C54" s="33" t="s">
        <v>4</v>
      </c>
      <c r="D54" s="31">
        <f>D53</f>
        <v>0.21959999999999999</v>
      </c>
      <c r="F54" s="4"/>
      <c r="G54" s="4"/>
      <c r="L54" s="3"/>
      <c r="M54" s="3"/>
      <c r="N54" s="3"/>
    </row>
    <row r="55" spans="1:14" ht="47.25" x14ac:dyDescent="0.25">
      <c r="A55" s="24">
        <v>34</v>
      </c>
      <c r="B55" s="27" t="s">
        <v>59</v>
      </c>
      <c r="C55" s="24" t="s">
        <v>32</v>
      </c>
      <c r="D55" s="26" t="s">
        <v>60</v>
      </c>
      <c r="F55" s="4"/>
      <c r="G55" s="4"/>
      <c r="L55" s="3"/>
      <c r="M55" s="3"/>
      <c r="N55" s="3"/>
    </row>
    <row r="56" spans="1:14" ht="15.75" x14ac:dyDescent="0.2">
      <c r="A56" s="41">
        <v>35</v>
      </c>
      <c r="B56" s="45" t="s">
        <v>85</v>
      </c>
      <c r="C56" s="24" t="s">
        <v>8</v>
      </c>
      <c r="D56" s="26">
        <f>D58*0.4</f>
        <v>125.60000000000001</v>
      </c>
      <c r="F56" s="4"/>
      <c r="G56" s="4"/>
      <c r="L56" s="3"/>
      <c r="M56" s="3"/>
      <c r="N56" s="3"/>
    </row>
    <row r="57" spans="1:14" ht="15.75" x14ac:dyDescent="0.2">
      <c r="A57" s="42"/>
      <c r="B57" s="46"/>
      <c r="C57" s="24" t="s">
        <v>7</v>
      </c>
      <c r="D57" s="26">
        <f>D56*0.1</f>
        <v>12.560000000000002</v>
      </c>
      <c r="F57" s="4"/>
      <c r="G57" s="4"/>
      <c r="L57" s="3"/>
      <c r="M57" s="3"/>
      <c r="N57" s="3"/>
    </row>
    <row r="58" spans="1:14" ht="15.75" x14ac:dyDescent="0.25">
      <c r="A58" s="24">
        <v>36</v>
      </c>
      <c r="B58" s="28" t="s">
        <v>33</v>
      </c>
      <c r="C58" s="24" t="s">
        <v>6</v>
      </c>
      <c r="D58" s="25">
        <v>314</v>
      </c>
      <c r="F58" s="4"/>
      <c r="G58" s="4"/>
      <c r="L58" s="3"/>
      <c r="M58" s="3"/>
      <c r="N58" s="3"/>
    </row>
    <row r="59" spans="1:14" ht="15.75" x14ac:dyDescent="0.25">
      <c r="A59" s="24">
        <v>37</v>
      </c>
      <c r="B59" s="27" t="s">
        <v>61</v>
      </c>
      <c r="C59" s="24" t="s">
        <v>8</v>
      </c>
      <c r="D59" s="26">
        <v>176</v>
      </c>
      <c r="F59" s="4"/>
      <c r="G59" s="4"/>
      <c r="L59" s="3"/>
      <c r="M59" s="3"/>
      <c r="N59" s="3"/>
    </row>
    <row r="60" spans="1:14" ht="15.75" x14ac:dyDescent="0.25">
      <c r="A60" s="24">
        <v>38</v>
      </c>
      <c r="B60" s="27" t="s">
        <v>62</v>
      </c>
      <c r="C60" s="24" t="s">
        <v>7</v>
      </c>
      <c r="D60" s="26">
        <f>D59*0.1</f>
        <v>17.600000000000001</v>
      </c>
      <c r="F60" s="4"/>
      <c r="G60" s="4"/>
      <c r="L60" s="3"/>
      <c r="M60" s="3"/>
      <c r="N60" s="3"/>
    </row>
    <row r="61" spans="1:14" ht="31.5" x14ac:dyDescent="0.25">
      <c r="A61" s="24">
        <v>40</v>
      </c>
      <c r="B61" s="27" t="s">
        <v>35</v>
      </c>
      <c r="C61" s="24" t="s">
        <v>8</v>
      </c>
      <c r="D61" s="26">
        <v>176</v>
      </c>
      <c r="F61" s="4"/>
      <c r="G61" s="4"/>
      <c r="L61" s="3"/>
      <c r="M61" s="3"/>
      <c r="N61" s="3"/>
    </row>
    <row r="62" spans="1:14" ht="15.75" x14ac:dyDescent="0.25">
      <c r="A62" s="22">
        <v>41</v>
      </c>
      <c r="B62" s="23" t="s">
        <v>63</v>
      </c>
      <c r="C62" s="22" t="s">
        <v>7</v>
      </c>
      <c r="D62" s="72">
        <f>23*0.6*0.7</f>
        <v>9.6599999999999984</v>
      </c>
      <c r="F62" s="4"/>
      <c r="G62" s="68"/>
      <c r="L62" s="3"/>
      <c r="M62" s="3"/>
      <c r="N62" s="3"/>
    </row>
    <row r="63" spans="1:14" ht="15.75" x14ac:dyDescent="0.25">
      <c r="A63" s="22">
        <v>42</v>
      </c>
      <c r="B63" s="23" t="s">
        <v>64</v>
      </c>
      <c r="C63" s="22" t="s">
        <v>4</v>
      </c>
      <c r="D63" s="72">
        <f>D62*1.4</f>
        <v>13.523999999999997</v>
      </c>
      <c r="F63" s="4"/>
      <c r="G63" s="68"/>
      <c r="L63" s="3"/>
      <c r="M63" s="3"/>
      <c r="N63" s="3"/>
    </row>
    <row r="64" spans="1:14" ht="15.75" x14ac:dyDescent="0.25">
      <c r="A64" s="22">
        <v>43</v>
      </c>
      <c r="B64" s="23" t="s">
        <v>65</v>
      </c>
      <c r="C64" s="22" t="s">
        <v>4</v>
      </c>
      <c r="D64" s="72">
        <f>D62*1.4</f>
        <v>13.523999999999997</v>
      </c>
      <c r="F64" s="4"/>
      <c r="G64" s="68"/>
      <c r="L64" s="3"/>
      <c r="M64" s="3"/>
      <c r="N64" s="3"/>
    </row>
    <row r="65" spans="1:14" ht="31.5" x14ac:dyDescent="0.25">
      <c r="A65" s="22">
        <v>44</v>
      </c>
      <c r="B65" s="23" t="s">
        <v>66</v>
      </c>
      <c r="C65" s="22" t="s">
        <v>7</v>
      </c>
      <c r="D65" s="72">
        <f>23*0.7*0.1</f>
        <v>1.6099999999999999</v>
      </c>
      <c r="F65" s="4"/>
      <c r="G65" s="68"/>
      <c r="L65" s="3"/>
      <c r="M65" s="3"/>
      <c r="N65" s="3"/>
    </row>
    <row r="66" spans="1:14" ht="15.75" x14ac:dyDescent="0.25">
      <c r="A66" s="22">
        <v>45</v>
      </c>
      <c r="B66" s="23" t="s">
        <v>67</v>
      </c>
      <c r="C66" s="22" t="s">
        <v>6</v>
      </c>
      <c r="D66" s="73">
        <v>23</v>
      </c>
      <c r="F66" s="4"/>
      <c r="G66" s="68"/>
      <c r="L66" s="3"/>
      <c r="M66" s="3"/>
      <c r="N66" s="3"/>
    </row>
    <row r="67" spans="1:14" ht="31.5" x14ac:dyDescent="0.25">
      <c r="A67" s="22">
        <v>46</v>
      </c>
      <c r="B67" s="23" t="s">
        <v>68</v>
      </c>
      <c r="C67" s="22" t="s">
        <v>7</v>
      </c>
      <c r="D67" s="72">
        <f>23*0.5*0.7</f>
        <v>8.0499999999999989</v>
      </c>
      <c r="F67" s="4"/>
      <c r="G67" s="68"/>
      <c r="L67" s="3"/>
      <c r="M67" s="3"/>
      <c r="N67" s="3"/>
    </row>
    <row r="68" spans="1:14" ht="31.5" x14ac:dyDescent="0.25">
      <c r="A68" s="24">
        <v>47</v>
      </c>
      <c r="B68" s="27" t="s">
        <v>34</v>
      </c>
      <c r="C68" s="24" t="s">
        <v>8</v>
      </c>
      <c r="D68" s="25">
        <v>314</v>
      </c>
      <c r="F68" s="4"/>
      <c r="G68" s="4"/>
      <c r="L68" s="3"/>
      <c r="M68" s="3"/>
      <c r="N68" s="3"/>
    </row>
    <row r="69" spans="1:14" ht="15.75" x14ac:dyDescent="0.25">
      <c r="A69" s="24"/>
      <c r="B69" s="69" t="s">
        <v>56</v>
      </c>
      <c r="C69" s="24"/>
      <c r="D69" s="26"/>
      <c r="F69" s="4"/>
      <c r="G69" s="4"/>
      <c r="L69" s="3"/>
      <c r="M69" s="3"/>
      <c r="N69" s="3"/>
    </row>
    <row r="70" spans="1:14" ht="15.75" x14ac:dyDescent="0.25">
      <c r="A70" s="24">
        <v>48</v>
      </c>
      <c r="B70" s="1" t="s">
        <v>19</v>
      </c>
      <c r="C70" s="24" t="s">
        <v>8</v>
      </c>
      <c r="D70" s="25">
        <v>1486.3</v>
      </c>
      <c r="F70" s="4"/>
      <c r="G70" s="4"/>
      <c r="L70" s="3"/>
      <c r="M70" s="3"/>
      <c r="N70" s="3"/>
    </row>
    <row r="71" spans="1:14" ht="15.75" x14ac:dyDescent="0.25">
      <c r="A71" s="24">
        <v>49</v>
      </c>
      <c r="B71" s="1" t="s">
        <v>22</v>
      </c>
      <c r="C71" s="24" t="s">
        <v>6</v>
      </c>
      <c r="D71" s="25">
        <v>340</v>
      </c>
      <c r="F71" s="4"/>
      <c r="G71" s="4"/>
      <c r="L71" s="3"/>
      <c r="M71" s="3"/>
      <c r="N71" s="3"/>
    </row>
    <row r="72" spans="1:14" ht="15.75" x14ac:dyDescent="0.25">
      <c r="A72" s="24">
        <v>50</v>
      </c>
      <c r="B72" s="1" t="s">
        <v>71</v>
      </c>
      <c r="C72" s="24" t="s">
        <v>4</v>
      </c>
      <c r="D72" s="26">
        <f>((D70*0.04)*1.98)+(D71*0.05)</f>
        <v>134.71495999999999</v>
      </c>
      <c r="E72" s="74"/>
      <c r="F72" s="8"/>
      <c r="G72" s="8"/>
      <c r="L72" s="8"/>
      <c r="M72" s="8"/>
      <c r="N72" s="3"/>
    </row>
    <row r="73" spans="1:14" ht="31.5" x14ac:dyDescent="0.25">
      <c r="A73" s="24">
        <v>51</v>
      </c>
      <c r="B73" s="1" t="s">
        <v>72</v>
      </c>
      <c r="C73" s="24" t="s">
        <v>4</v>
      </c>
      <c r="D73" s="26">
        <f>((D70*0.04)*1.98)+(D71*0.05)</f>
        <v>134.71495999999999</v>
      </c>
      <c r="F73" s="4"/>
      <c r="G73" s="4"/>
      <c r="L73" s="3"/>
      <c r="M73" s="3"/>
      <c r="N73" s="3"/>
    </row>
    <row r="74" spans="1:14" ht="15.75" x14ac:dyDescent="0.2">
      <c r="A74" s="41">
        <v>52</v>
      </c>
      <c r="B74" s="43" t="s">
        <v>86</v>
      </c>
      <c r="C74" s="24" t="s">
        <v>8</v>
      </c>
      <c r="D74" s="25">
        <f>D76*0.4</f>
        <v>136</v>
      </c>
      <c r="H74" s="2"/>
      <c r="I74" s="2"/>
      <c r="J74" s="2"/>
      <c r="K74" s="2"/>
    </row>
    <row r="75" spans="1:14" ht="15.75" x14ac:dyDescent="0.2">
      <c r="A75" s="42"/>
      <c r="B75" s="44"/>
      <c r="C75" s="24" t="s">
        <v>7</v>
      </c>
      <c r="D75" s="25">
        <f>D74*0.1</f>
        <v>13.600000000000001</v>
      </c>
      <c r="E75" s="75"/>
      <c r="F75" s="9"/>
      <c r="G75" s="9"/>
      <c r="L75" s="9"/>
      <c r="M75" s="8"/>
      <c r="N75" s="3"/>
    </row>
    <row r="76" spans="1:14" ht="15.75" x14ac:dyDescent="0.2">
      <c r="A76" s="34">
        <v>53</v>
      </c>
      <c r="B76" s="10" t="s">
        <v>29</v>
      </c>
      <c r="C76" s="24" t="s">
        <v>6</v>
      </c>
      <c r="D76" s="25">
        <f>D71</f>
        <v>340</v>
      </c>
      <c r="E76" s="75"/>
      <c r="F76" s="9"/>
      <c r="G76" s="9"/>
      <c r="L76" s="9"/>
      <c r="M76" s="8"/>
      <c r="N76" s="3"/>
    </row>
    <row r="77" spans="1:14" ht="15.75" x14ac:dyDescent="0.25">
      <c r="A77" s="24">
        <v>54</v>
      </c>
      <c r="B77" s="11" t="s">
        <v>73</v>
      </c>
      <c r="C77" s="24" t="s">
        <v>8</v>
      </c>
      <c r="D77" s="25">
        <f>D70</f>
        <v>1486.3</v>
      </c>
      <c r="E77" s="76"/>
      <c r="F77" s="4"/>
      <c r="G77" s="4"/>
      <c r="L77" s="3"/>
      <c r="M77" s="3"/>
      <c r="N77" s="3"/>
    </row>
    <row r="78" spans="1:14" ht="31.5" x14ac:dyDescent="0.25">
      <c r="A78" s="24">
        <v>55</v>
      </c>
      <c r="B78" s="1" t="s">
        <v>15</v>
      </c>
      <c r="C78" s="24" t="s">
        <v>8</v>
      </c>
      <c r="D78" s="25">
        <f>D70</f>
        <v>1486.3</v>
      </c>
      <c r="E78" s="76"/>
      <c r="F78" s="68"/>
      <c r="G78" s="3"/>
      <c r="L78" s="3"/>
      <c r="M78" s="3"/>
      <c r="N78" s="3"/>
    </row>
    <row r="79" spans="1:14" ht="31.5" x14ac:dyDescent="0.25">
      <c r="A79" s="24">
        <v>56</v>
      </c>
      <c r="B79" s="1" t="s">
        <v>69</v>
      </c>
      <c r="C79" s="24" t="s">
        <v>70</v>
      </c>
      <c r="D79" s="25">
        <v>5</v>
      </c>
      <c r="E79" s="76"/>
      <c r="F79" s="68"/>
      <c r="G79" s="3"/>
      <c r="L79" s="3"/>
      <c r="M79" s="3"/>
      <c r="N79" s="3"/>
    </row>
    <row r="80" spans="1:14" ht="47.25" x14ac:dyDescent="0.25">
      <c r="A80" s="24">
        <v>57</v>
      </c>
      <c r="B80" s="1" t="s">
        <v>74</v>
      </c>
      <c r="C80" s="24" t="s">
        <v>7</v>
      </c>
      <c r="D80" s="26">
        <f>450*0.25*0.25</f>
        <v>28.125</v>
      </c>
      <c r="E80" s="76"/>
      <c r="F80" s="4"/>
      <c r="G80" s="4"/>
      <c r="L80" s="3"/>
      <c r="M80" s="3"/>
      <c r="N80" s="3"/>
    </row>
    <row r="81" spans="1:14" ht="31.5" x14ac:dyDescent="0.25">
      <c r="A81" s="24">
        <v>58</v>
      </c>
      <c r="B81" s="1" t="s">
        <v>75</v>
      </c>
      <c r="C81" s="24" t="s">
        <v>8</v>
      </c>
      <c r="D81" s="26">
        <f>450*0.25</f>
        <v>112.5</v>
      </c>
      <c r="E81" s="76"/>
      <c r="F81" s="4"/>
      <c r="G81" s="4"/>
      <c r="L81" s="3"/>
      <c r="M81" s="3"/>
      <c r="N81" s="3"/>
    </row>
    <row r="82" spans="1:14" s="4" customFormat="1" ht="31.5" x14ac:dyDescent="0.25">
      <c r="A82" s="24">
        <v>59</v>
      </c>
      <c r="B82" s="1" t="s">
        <v>76</v>
      </c>
      <c r="C82" s="24" t="s">
        <v>8</v>
      </c>
      <c r="D82" s="26">
        <f>450*0.25</f>
        <v>112.5</v>
      </c>
      <c r="E82" s="68"/>
      <c r="H82" s="9"/>
      <c r="I82" s="9"/>
      <c r="J82" s="9"/>
      <c r="K82" s="9"/>
      <c r="L82" s="3"/>
      <c r="M82" s="3"/>
      <c r="N82" s="3"/>
    </row>
    <row r="83" spans="1:14" ht="15.75" x14ac:dyDescent="0.25">
      <c r="A83" s="24">
        <v>60</v>
      </c>
      <c r="B83" s="1" t="s">
        <v>77</v>
      </c>
      <c r="C83" s="24" t="s">
        <v>7</v>
      </c>
      <c r="D83" s="26">
        <f>D80</f>
        <v>28.125</v>
      </c>
      <c r="E83" s="76"/>
      <c r="F83" s="4"/>
      <c r="G83" s="4"/>
      <c r="L83" s="3"/>
      <c r="M83" s="3"/>
      <c r="N83" s="3"/>
    </row>
    <row r="84" spans="1:14" ht="47.25" x14ac:dyDescent="0.25">
      <c r="A84" s="24">
        <v>61</v>
      </c>
      <c r="B84" s="27" t="s">
        <v>20</v>
      </c>
      <c r="C84" s="24" t="s">
        <v>8</v>
      </c>
      <c r="D84" s="25">
        <f>D76*1</f>
        <v>340</v>
      </c>
      <c r="E84" s="74"/>
      <c r="F84" s="74"/>
      <c r="G84" s="8"/>
      <c r="H84" s="8"/>
      <c r="I84" s="8"/>
      <c r="J84" s="8"/>
      <c r="K84" s="8"/>
      <c r="L84" s="8"/>
      <c r="M84" s="8"/>
      <c r="N84" s="3"/>
    </row>
    <row r="85" spans="1:14" ht="15.75" x14ac:dyDescent="0.25">
      <c r="A85" s="5"/>
      <c r="B85" s="6"/>
      <c r="C85" s="5"/>
      <c r="D85" s="7"/>
      <c r="F85" s="9"/>
      <c r="G85" s="9"/>
      <c r="L85" s="3"/>
      <c r="M85" s="3"/>
      <c r="N85" s="3"/>
    </row>
    <row r="86" spans="1:14" ht="15.75" x14ac:dyDescent="0.25">
      <c r="A86" s="5"/>
      <c r="B86" s="6"/>
      <c r="C86" s="5"/>
      <c r="D86" s="7"/>
      <c r="E86" s="9"/>
      <c r="F86" s="9"/>
      <c r="G86" s="9"/>
      <c r="L86" s="9"/>
      <c r="M86" s="8"/>
      <c r="N86" s="3"/>
    </row>
    <row r="87" spans="1:14" ht="15.75" x14ac:dyDescent="0.25">
      <c r="A87" s="5"/>
      <c r="B87" s="6" t="s">
        <v>78</v>
      </c>
      <c r="C87" s="5"/>
      <c r="D87" s="7"/>
      <c r="E87" s="9"/>
      <c r="F87" s="9"/>
      <c r="G87" s="9"/>
      <c r="L87" s="9"/>
      <c r="M87" s="8"/>
      <c r="N87" s="3"/>
    </row>
    <row r="88" spans="1:14" x14ac:dyDescent="0.2">
      <c r="B88" s="77" t="s">
        <v>16</v>
      </c>
      <c r="C88" s="78"/>
      <c r="D88" s="78"/>
      <c r="E88" s="9"/>
      <c r="F88" s="9"/>
      <c r="G88" s="9"/>
      <c r="L88" s="9"/>
      <c r="M88" s="8"/>
      <c r="N88" s="3"/>
    </row>
    <row r="89" spans="1:14" x14ac:dyDescent="0.2">
      <c r="B89" s="9"/>
      <c r="C89" s="78"/>
      <c r="D89" s="78"/>
      <c r="E89" s="9"/>
      <c r="F89" s="9"/>
      <c r="G89" s="9"/>
      <c r="L89" s="9"/>
      <c r="M89" s="8"/>
      <c r="N89" s="3"/>
    </row>
    <row r="90" spans="1:14" x14ac:dyDescent="0.2">
      <c r="B90" s="2" t="s">
        <v>17</v>
      </c>
      <c r="C90" s="78"/>
      <c r="D90" s="78"/>
      <c r="E90" s="9"/>
      <c r="F90" s="9"/>
      <c r="G90" s="9"/>
      <c r="L90" s="9"/>
      <c r="M90" s="8"/>
      <c r="N90" s="3"/>
    </row>
    <row r="91" spans="1:14" x14ac:dyDescent="0.2">
      <c r="B91" s="79" t="s">
        <v>16</v>
      </c>
      <c r="C91" s="78"/>
      <c r="D91" s="78"/>
      <c r="E91" s="9"/>
      <c r="F91" s="9"/>
      <c r="G91" s="9"/>
      <c r="L91" s="9"/>
      <c r="M91" s="8"/>
      <c r="N91" s="3"/>
    </row>
    <row r="92" spans="1:14" x14ac:dyDescent="0.2">
      <c r="E92" s="9"/>
      <c r="F92" s="9"/>
      <c r="G92" s="9"/>
      <c r="L92" s="9"/>
      <c r="M92" s="8"/>
      <c r="N92" s="3"/>
    </row>
    <row r="93" spans="1:14" x14ac:dyDescent="0.2">
      <c r="C93" s="9"/>
      <c r="D93" s="9"/>
      <c r="E93" s="9"/>
      <c r="F93" s="9"/>
      <c r="G93" s="9"/>
      <c r="L93" s="9"/>
      <c r="M93" s="8"/>
      <c r="N93" s="3"/>
    </row>
    <row r="94" spans="1:14" x14ac:dyDescent="0.2">
      <c r="C94" s="9"/>
      <c r="D94" s="9"/>
      <c r="E94" s="9"/>
      <c r="F94" s="9"/>
      <c r="G94" s="9"/>
      <c r="L94" s="9"/>
      <c r="M94" s="8"/>
      <c r="N94" s="3"/>
    </row>
    <row r="95" spans="1:14" x14ac:dyDescent="0.2">
      <c r="C95" s="9"/>
      <c r="D95" s="9"/>
      <c r="E95" s="9"/>
      <c r="F95" s="9"/>
      <c r="G95" s="9"/>
      <c r="L95" s="9"/>
      <c r="M95" s="8"/>
      <c r="N95" s="3"/>
    </row>
    <row r="96" spans="1:14" x14ac:dyDescent="0.2">
      <c r="C96" s="9"/>
      <c r="D96" s="9"/>
    </row>
    <row r="97" spans="3:11" x14ac:dyDescent="0.2">
      <c r="C97" s="9"/>
      <c r="D97" s="9"/>
      <c r="E97" s="9"/>
      <c r="F97" s="9"/>
      <c r="H97" s="2"/>
      <c r="I97" s="2"/>
      <c r="J97" s="2"/>
      <c r="K97" s="2"/>
    </row>
    <row r="98" spans="3:11" x14ac:dyDescent="0.2">
      <c r="C98" s="9"/>
      <c r="D98" s="9"/>
      <c r="E98" s="9"/>
      <c r="F98" s="9"/>
      <c r="H98" s="2"/>
      <c r="I98" s="2"/>
      <c r="J98" s="2"/>
      <c r="K98" s="2"/>
    </row>
    <row r="99" spans="3:11" x14ac:dyDescent="0.2">
      <c r="C99" s="9"/>
      <c r="D99" s="9"/>
      <c r="E99" s="9"/>
      <c r="F99" s="9"/>
      <c r="H99" s="2"/>
      <c r="I99" s="2"/>
      <c r="J99" s="2"/>
      <c r="K99" s="2"/>
    </row>
    <row r="100" spans="3:11" x14ac:dyDescent="0.2">
      <c r="C100" s="9"/>
      <c r="D100" s="9"/>
      <c r="E100" s="9"/>
      <c r="F100" s="9"/>
      <c r="H100" s="2"/>
      <c r="I100" s="2"/>
      <c r="J100" s="2"/>
      <c r="K100" s="2"/>
    </row>
    <row r="101" spans="3:11" x14ac:dyDescent="0.2">
      <c r="C101" s="9"/>
      <c r="D101" s="9"/>
      <c r="E101" s="9"/>
      <c r="F101" s="9"/>
      <c r="H101" s="2"/>
      <c r="I101" s="2"/>
      <c r="J101" s="2"/>
      <c r="K101" s="2"/>
    </row>
    <row r="102" spans="3:11" x14ac:dyDescent="0.2">
      <c r="C102" s="9"/>
      <c r="D102" s="9"/>
      <c r="E102" s="9"/>
      <c r="F102" s="9"/>
      <c r="H102" s="2"/>
      <c r="I102" s="2"/>
      <c r="J102" s="2"/>
      <c r="K102" s="2"/>
    </row>
    <row r="103" spans="3:11" x14ac:dyDescent="0.2">
      <c r="C103" s="9"/>
      <c r="D103" s="9"/>
      <c r="E103" s="9"/>
      <c r="F103" s="9"/>
      <c r="H103" s="2"/>
      <c r="I103" s="2"/>
      <c r="J103" s="2"/>
      <c r="K103" s="2"/>
    </row>
    <row r="104" spans="3:11" x14ac:dyDescent="0.2">
      <c r="C104" s="9"/>
      <c r="D104" s="9"/>
      <c r="E104" s="9"/>
      <c r="F104" s="9"/>
      <c r="H104" s="2"/>
      <c r="I104" s="2"/>
      <c r="J104" s="2"/>
      <c r="K104" s="2"/>
    </row>
    <row r="105" spans="3:11" x14ac:dyDescent="0.2">
      <c r="C105" s="9"/>
      <c r="D105" s="9"/>
      <c r="E105" s="9"/>
      <c r="F105" s="9"/>
      <c r="H105" s="2"/>
      <c r="I105" s="2"/>
      <c r="J105" s="2"/>
      <c r="K105" s="2"/>
    </row>
    <row r="106" spans="3:11" x14ac:dyDescent="0.2">
      <c r="C106" s="9"/>
      <c r="D106" s="9"/>
      <c r="E106" s="9"/>
      <c r="F106" s="9"/>
      <c r="H106" s="2"/>
      <c r="I106" s="2"/>
      <c r="J106" s="2"/>
      <c r="K106" s="2"/>
    </row>
    <row r="107" spans="3:11" x14ac:dyDescent="0.2">
      <c r="C107" s="9"/>
      <c r="D107" s="9"/>
      <c r="E107" s="9"/>
      <c r="F107" s="9"/>
      <c r="H107" s="2"/>
      <c r="I107" s="2"/>
      <c r="J107" s="2"/>
      <c r="K107" s="2"/>
    </row>
    <row r="108" spans="3:11" x14ac:dyDescent="0.2">
      <c r="C108" s="9"/>
      <c r="D108" s="9"/>
      <c r="E108" s="9"/>
      <c r="F108" s="9"/>
      <c r="H108" s="2"/>
      <c r="I108" s="2"/>
      <c r="J108" s="2"/>
      <c r="K108" s="2"/>
    </row>
    <row r="109" spans="3:11" x14ac:dyDescent="0.2">
      <c r="C109" s="9"/>
      <c r="D109" s="9"/>
      <c r="E109" s="9"/>
      <c r="F109" s="9"/>
      <c r="H109" s="2"/>
      <c r="I109" s="2"/>
      <c r="J109" s="2"/>
      <c r="K109" s="2"/>
    </row>
    <row r="110" spans="3:11" x14ac:dyDescent="0.2">
      <c r="C110" s="9"/>
      <c r="D110" s="9"/>
      <c r="E110" s="9"/>
      <c r="F110" s="9"/>
      <c r="H110" s="2"/>
      <c r="I110" s="2"/>
      <c r="J110" s="2"/>
      <c r="K110" s="2"/>
    </row>
    <row r="111" spans="3:11" x14ac:dyDescent="0.2">
      <c r="C111" s="9"/>
      <c r="D111" s="9"/>
      <c r="E111" s="9"/>
      <c r="F111" s="9"/>
      <c r="H111" s="2"/>
      <c r="I111" s="2"/>
      <c r="J111" s="2"/>
      <c r="K111" s="2"/>
    </row>
    <row r="112" spans="3:11" x14ac:dyDescent="0.2">
      <c r="C112" s="9"/>
      <c r="D112" s="9"/>
      <c r="E112" s="9"/>
      <c r="F112" s="9"/>
      <c r="H112" s="2"/>
      <c r="I112" s="2"/>
      <c r="J112" s="2"/>
      <c r="K112" s="2"/>
    </row>
    <row r="113" spans="3:11" x14ac:dyDescent="0.2">
      <c r="C113" s="9"/>
      <c r="D113" s="9"/>
      <c r="E113" s="9"/>
      <c r="F113" s="9"/>
      <c r="H113" s="2"/>
      <c r="I113" s="2"/>
      <c r="J113" s="2"/>
      <c r="K113" s="2"/>
    </row>
    <row r="114" spans="3:11" x14ac:dyDescent="0.2">
      <c r="C114" s="9"/>
      <c r="D114" s="9"/>
      <c r="E114" s="9"/>
      <c r="F114" s="9"/>
      <c r="H114" s="2"/>
      <c r="I114" s="2"/>
      <c r="J114" s="2"/>
      <c r="K114" s="2"/>
    </row>
    <row r="115" spans="3:11" x14ac:dyDescent="0.2">
      <c r="C115" s="9"/>
      <c r="D115" s="9"/>
      <c r="E115" s="9"/>
      <c r="F115" s="9"/>
      <c r="H115" s="2"/>
      <c r="I115" s="2"/>
      <c r="J115" s="2"/>
      <c r="K115" s="2"/>
    </row>
    <row r="116" spans="3:11" x14ac:dyDescent="0.2">
      <c r="C116" s="9"/>
      <c r="D116" s="9"/>
      <c r="E116" s="9"/>
      <c r="F116" s="9"/>
      <c r="H116" s="2"/>
      <c r="I116" s="2"/>
      <c r="J116" s="2"/>
      <c r="K116" s="2"/>
    </row>
    <row r="117" spans="3:11" x14ac:dyDescent="0.2">
      <c r="C117" s="9"/>
      <c r="D117" s="9"/>
      <c r="E117" s="9"/>
      <c r="F117" s="9"/>
      <c r="H117" s="2"/>
      <c r="I117" s="2"/>
      <c r="J117" s="2"/>
      <c r="K117" s="2"/>
    </row>
    <row r="118" spans="3:11" x14ac:dyDescent="0.2">
      <c r="C118" s="9"/>
      <c r="D118" s="9"/>
      <c r="E118" s="9"/>
      <c r="F118" s="9"/>
      <c r="H118" s="2"/>
      <c r="I118" s="2"/>
      <c r="J118" s="2"/>
      <c r="K118" s="2"/>
    </row>
    <row r="119" spans="3:11" x14ac:dyDescent="0.2">
      <c r="C119" s="9"/>
      <c r="D119" s="9"/>
      <c r="E119" s="9"/>
      <c r="F119" s="9"/>
      <c r="H119" s="2"/>
      <c r="I119" s="2"/>
      <c r="J119" s="2"/>
      <c r="K119" s="2"/>
    </row>
    <row r="120" spans="3:11" x14ac:dyDescent="0.2">
      <c r="C120" s="9"/>
      <c r="D120" s="9"/>
      <c r="E120" s="9"/>
      <c r="F120" s="9"/>
      <c r="H120" s="2"/>
      <c r="I120" s="2"/>
      <c r="J120" s="2"/>
      <c r="K120" s="2"/>
    </row>
    <row r="121" spans="3:11" x14ac:dyDescent="0.2">
      <c r="C121" s="9"/>
      <c r="D121" s="9"/>
      <c r="E121" s="9"/>
      <c r="F121" s="9"/>
      <c r="H121" s="2"/>
      <c r="I121" s="2"/>
      <c r="J121" s="2"/>
      <c r="K121" s="2"/>
    </row>
    <row r="122" spans="3:11" x14ac:dyDescent="0.2">
      <c r="C122" s="9"/>
      <c r="D122" s="9"/>
      <c r="E122" s="9"/>
      <c r="F122" s="9"/>
      <c r="H122" s="2"/>
      <c r="I122" s="2"/>
      <c r="J122" s="2"/>
      <c r="K122" s="2"/>
    </row>
    <row r="123" spans="3:11" x14ac:dyDescent="0.2">
      <c r="C123" s="9"/>
      <c r="D123" s="9"/>
      <c r="E123" s="9"/>
      <c r="F123" s="9"/>
      <c r="H123" s="2"/>
      <c r="I123" s="2"/>
      <c r="J123" s="2"/>
      <c r="K123" s="2"/>
    </row>
    <row r="124" spans="3:11" x14ac:dyDescent="0.2">
      <c r="C124" s="9"/>
      <c r="D124" s="9"/>
      <c r="E124" s="9"/>
      <c r="F124" s="9"/>
      <c r="H124" s="2"/>
      <c r="I124" s="2"/>
      <c r="J124" s="2"/>
      <c r="K124" s="2"/>
    </row>
    <row r="125" spans="3:11" x14ac:dyDescent="0.2">
      <c r="C125" s="9"/>
      <c r="D125" s="9"/>
      <c r="E125" s="9"/>
      <c r="F125" s="9"/>
      <c r="H125" s="2"/>
      <c r="I125" s="2"/>
      <c r="J125" s="2"/>
      <c r="K125" s="2"/>
    </row>
    <row r="126" spans="3:11" x14ac:dyDescent="0.2">
      <c r="C126" s="9"/>
      <c r="D126" s="9"/>
      <c r="E126" s="9"/>
      <c r="F126" s="9"/>
      <c r="H126" s="2"/>
      <c r="I126" s="2"/>
      <c r="J126" s="2"/>
      <c r="K126" s="2"/>
    </row>
    <row r="127" spans="3:11" x14ac:dyDescent="0.2">
      <c r="C127" s="9"/>
      <c r="D127" s="9"/>
      <c r="E127" s="9"/>
      <c r="F127" s="9"/>
      <c r="H127" s="2"/>
      <c r="I127" s="2"/>
      <c r="J127" s="2"/>
      <c r="K127" s="2"/>
    </row>
    <row r="128" spans="3:11" x14ac:dyDescent="0.2">
      <c r="C128" s="9"/>
      <c r="D128" s="9"/>
      <c r="E128" s="9"/>
      <c r="F128" s="9"/>
      <c r="H128" s="2"/>
      <c r="I128" s="2"/>
      <c r="J128" s="2"/>
      <c r="K128" s="2"/>
    </row>
    <row r="129" spans="3:11" x14ac:dyDescent="0.2">
      <c r="C129" s="9"/>
      <c r="D129" s="9"/>
      <c r="E129" s="9"/>
      <c r="F129" s="9"/>
      <c r="H129" s="2"/>
      <c r="I129" s="2"/>
      <c r="J129" s="2"/>
      <c r="K129" s="2"/>
    </row>
    <row r="130" spans="3:11" x14ac:dyDescent="0.2">
      <c r="C130" s="9"/>
      <c r="D130" s="9"/>
      <c r="E130" s="9"/>
      <c r="F130" s="9"/>
      <c r="H130" s="2"/>
      <c r="I130" s="2"/>
      <c r="J130" s="2"/>
      <c r="K130" s="2"/>
    </row>
    <row r="131" spans="3:11" x14ac:dyDescent="0.2">
      <c r="C131" s="9"/>
      <c r="D131" s="9"/>
      <c r="E131" s="9"/>
      <c r="F131" s="9"/>
      <c r="H131" s="2"/>
      <c r="I131" s="2"/>
      <c r="J131" s="2"/>
      <c r="K131" s="2"/>
    </row>
    <row r="132" spans="3:11" x14ac:dyDescent="0.2">
      <c r="C132" s="9"/>
      <c r="D132" s="9"/>
      <c r="E132" s="9"/>
      <c r="F132" s="9"/>
      <c r="H132" s="2"/>
      <c r="I132" s="2"/>
      <c r="J132" s="2"/>
      <c r="K132" s="2"/>
    </row>
    <row r="133" spans="3:11" x14ac:dyDescent="0.2">
      <c r="C133" s="9"/>
      <c r="D133" s="9"/>
      <c r="E133" s="9"/>
      <c r="F133" s="9"/>
      <c r="H133" s="2"/>
      <c r="I133" s="2"/>
      <c r="J133" s="2"/>
      <c r="K133" s="2"/>
    </row>
    <row r="134" spans="3:11" x14ac:dyDescent="0.2">
      <c r="C134" s="9"/>
      <c r="D134" s="9"/>
      <c r="E134" s="9"/>
      <c r="F134" s="9"/>
      <c r="H134" s="2"/>
      <c r="I134" s="2"/>
      <c r="J134" s="2"/>
      <c r="K134" s="2"/>
    </row>
    <row r="135" spans="3:11" x14ac:dyDescent="0.2">
      <c r="C135" s="9"/>
      <c r="D135" s="9"/>
      <c r="E135" s="9"/>
      <c r="F135" s="9"/>
      <c r="H135" s="2"/>
      <c r="I135" s="2"/>
      <c r="J135" s="2"/>
      <c r="K135" s="2"/>
    </row>
    <row r="136" spans="3:11" x14ac:dyDescent="0.2">
      <c r="C136" s="9"/>
      <c r="D136" s="9"/>
      <c r="E136" s="9"/>
      <c r="F136" s="9"/>
      <c r="H136" s="2"/>
      <c r="I136" s="2"/>
      <c r="J136" s="2"/>
      <c r="K136" s="2"/>
    </row>
    <row r="137" spans="3:11" x14ac:dyDescent="0.2">
      <c r="C137" s="9"/>
      <c r="D137" s="9"/>
      <c r="E137" s="9"/>
      <c r="F137" s="9"/>
      <c r="H137" s="2"/>
      <c r="I137" s="2"/>
      <c r="J137" s="2"/>
      <c r="K137" s="2"/>
    </row>
    <row r="138" spans="3:11" x14ac:dyDescent="0.2">
      <c r="C138" s="9"/>
      <c r="D138" s="9"/>
      <c r="E138" s="9"/>
      <c r="F138" s="9"/>
      <c r="H138" s="2"/>
      <c r="I138" s="2"/>
      <c r="J138" s="2"/>
      <c r="K138" s="2"/>
    </row>
    <row r="139" spans="3:11" x14ac:dyDescent="0.2">
      <c r="C139" s="9"/>
      <c r="D139" s="9"/>
      <c r="E139" s="9"/>
      <c r="F139" s="9"/>
      <c r="H139" s="2"/>
      <c r="I139" s="2"/>
      <c r="J139" s="2"/>
      <c r="K139" s="2"/>
    </row>
    <row r="140" spans="3:11" x14ac:dyDescent="0.2">
      <c r="C140" s="9"/>
      <c r="D140" s="9"/>
      <c r="E140" s="9"/>
      <c r="F140" s="9"/>
      <c r="H140" s="2"/>
      <c r="I140" s="2"/>
      <c r="J140" s="2"/>
      <c r="K140" s="2"/>
    </row>
    <row r="141" spans="3:11" x14ac:dyDescent="0.2">
      <c r="C141" s="9"/>
      <c r="D141" s="9"/>
      <c r="E141" s="9"/>
      <c r="F141" s="9"/>
      <c r="H141" s="2"/>
      <c r="I141" s="2"/>
      <c r="J141" s="2"/>
      <c r="K141" s="2"/>
    </row>
    <row r="142" spans="3:11" x14ac:dyDescent="0.2">
      <c r="E142" s="9"/>
      <c r="F142" s="9"/>
      <c r="H142" s="2"/>
      <c r="I142" s="2"/>
      <c r="J142" s="2"/>
      <c r="K142" s="2"/>
    </row>
    <row r="143" spans="3:11" x14ac:dyDescent="0.2">
      <c r="E143" s="9"/>
      <c r="F143" s="9"/>
      <c r="H143" s="2"/>
      <c r="I143" s="2"/>
      <c r="J143" s="2"/>
      <c r="K143" s="2"/>
    </row>
    <row r="144" spans="3:11" x14ac:dyDescent="0.2">
      <c r="E144" s="9"/>
      <c r="F144" s="9"/>
      <c r="H144" s="2"/>
      <c r="I144" s="2"/>
      <c r="J144" s="2"/>
      <c r="K144" s="2"/>
    </row>
    <row r="145" spans="5:11" x14ac:dyDescent="0.2">
      <c r="E145" s="9"/>
      <c r="F145" s="9"/>
      <c r="H145" s="2"/>
      <c r="I145" s="2"/>
      <c r="J145" s="2"/>
      <c r="K145" s="2"/>
    </row>
  </sheetData>
  <mergeCells count="21">
    <mergeCell ref="A1:B1"/>
    <mergeCell ref="C1:D1"/>
    <mergeCell ref="A8:D8"/>
    <mergeCell ref="A9:D9"/>
    <mergeCell ref="A10:D10"/>
    <mergeCell ref="B32:B33"/>
    <mergeCell ref="A23:A24"/>
    <mergeCell ref="B23:B24"/>
    <mergeCell ref="A30:A31"/>
    <mergeCell ref="B30:B31"/>
    <mergeCell ref="A32:A33"/>
    <mergeCell ref="A51:A52"/>
    <mergeCell ref="B51:B52"/>
    <mergeCell ref="B34:B35"/>
    <mergeCell ref="A74:A75"/>
    <mergeCell ref="B74:B75"/>
    <mergeCell ref="A34:A35"/>
    <mergeCell ref="A42:A43"/>
    <mergeCell ref="B42:B43"/>
    <mergeCell ref="B56:B57"/>
    <mergeCell ref="A56:A57"/>
  </mergeCells>
  <phoneticPr fontId="0" type="noConversion"/>
  <pageMargins left="0.7" right="0.7" top="0.75" bottom="0.75" header="0.3" footer="0.3"/>
  <pageSetup paperSize="9" scale="6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Дефектовка</vt:lpstr>
      <vt:lpstr>Дефектовка!Область_печати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Sacha</cp:lastModifiedBy>
  <cp:lastPrinted>2023-07-27T05:02:46Z</cp:lastPrinted>
  <dcterms:created xsi:type="dcterms:W3CDTF">1996-10-08T23:32:33Z</dcterms:created>
  <dcterms:modified xsi:type="dcterms:W3CDTF">2023-07-27T05:03:00Z</dcterms:modified>
</cp:coreProperties>
</file>